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1.Приложение 1 2024-2025\"/>
    </mc:Choice>
  </mc:AlternateContent>
  <xr:revisionPtr revIDLastSave="0" documentId="13_ncr:1_{044B5A55-DFF2-49B2-8904-D8AEDC848758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9" l="1"/>
  <c r="E20" i="9"/>
  <c r="F20" i="9"/>
  <c r="G20" i="9"/>
  <c r="J20" i="9"/>
  <c r="C20" i="9"/>
  <c r="M20" i="9"/>
  <c r="M10" i="9"/>
  <c r="M11" i="9"/>
  <c r="M12" i="9"/>
  <c r="M13" i="9"/>
  <c r="M14" i="9"/>
  <c r="M15" i="9"/>
  <c r="M16" i="9"/>
  <c r="M17" i="9"/>
  <c r="M18" i="9"/>
  <c r="M19" i="9"/>
  <c r="M9" i="9"/>
  <c r="E17" i="9"/>
  <c r="K17" i="9" s="1"/>
  <c r="P11" i="9"/>
  <c r="P9" i="9"/>
  <c r="K15" i="9"/>
  <c r="K16" i="9"/>
  <c r="K19" i="9"/>
  <c r="L13" i="9"/>
  <c r="K10" i="9"/>
  <c r="K11" i="9"/>
  <c r="K12" i="9"/>
  <c r="K14" i="9"/>
  <c r="K18" i="9"/>
  <c r="K9" i="9"/>
  <c r="O20" i="9"/>
  <c r="N20" i="9"/>
  <c r="P20" i="9" l="1"/>
  <c r="L20" i="9"/>
</calcChain>
</file>

<file path=xl/sharedStrings.xml><?xml version="1.0" encoding="utf-8"?>
<sst xmlns="http://schemas.openxmlformats.org/spreadsheetml/2006/main" count="44" uniqueCount="33">
  <si>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</si>
  <si>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</si>
  <si>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</si>
  <si>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</si>
  <si>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</si>
  <si>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</si>
  <si>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</si>
  <si>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</si>
  <si>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</si>
  <si>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</si>
  <si>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</si>
  <si>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</si>
  <si>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</si>
  <si>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ПРИЛОЖЕНИЕ № 1.13</t>
  </si>
  <si>
    <t>МЕДИЦИНСКИ УНИВЕРСИТЕТ - ПЛЕВЕН</t>
  </si>
  <si>
    <t xml:space="preserve">7. </t>
  </si>
  <si>
    <t>Здравеопазване и спорт</t>
  </si>
  <si>
    <t>7.1.</t>
  </si>
  <si>
    <t>Медицина</t>
  </si>
  <si>
    <t>7.3.</t>
  </si>
  <si>
    <t>Фармация</t>
  </si>
  <si>
    <t>7.4.</t>
  </si>
  <si>
    <t>Обществено здраве</t>
  </si>
  <si>
    <t>Кинезитерапия</t>
  </si>
  <si>
    <t>Управление на здравните грижи</t>
  </si>
  <si>
    <t>7.5.</t>
  </si>
  <si>
    <t>Здравни грижи</t>
  </si>
  <si>
    <t>Медицинска сестра</t>
  </si>
  <si>
    <t>Акушерка</t>
  </si>
  <si>
    <t>Медицински лаборант</t>
  </si>
  <si>
    <t>Рентгенов лаборант</t>
  </si>
  <si>
    <t>Помощник-фармацевт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</si>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</sst>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4" fillId="0" borderId="6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tabSelected="1" topLeftCell="B1" zoomScale="115" zoomScaleNormal="115" workbookViewId="0">
      <selection activeCell="M21" sqref="M21:M25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3" width="8.140625" style="1" customWidth="1"/>
    <col min="4" max="4" width="7.28515625" style="1" customWidth="1"/>
    <col min="5" max="16" width="7.7109375" style="1" customWidth="1"/>
    <col min="17" max="16384" width="9.140625" style="1"/>
  </cols>
  <sheetData>
    <row r="1" spans="1:16" ht="16.5" customHeight="1" x14ac:dyDescent="0.25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" customHeight="1" x14ac:dyDescent="0.25">
      <c r="A4" s="32" t="s">
        <v>0</v>
      </c>
      <c r="B4" s="32" t="s">
        <v>5</v>
      </c>
      <c r="C4" s="35" t="s">
        <v>10</v>
      </c>
      <c r="D4" s="36"/>
      <c r="E4" s="36"/>
      <c r="F4" s="36"/>
      <c r="G4" s="36"/>
      <c r="H4" s="36"/>
      <c r="I4" s="36"/>
      <c r="J4" s="36"/>
      <c r="K4" s="36"/>
      <c r="L4" s="36"/>
      <c r="M4" s="37"/>
      <c r="N4" s="26" t="s">
        <v>11</v>
      </c>
      <c r="O4" s="27"/>
      <c r="P4" s="28"/>
    </row>
    <row r="5" spans="1:16" ht="45" customHeight="1" x14ac:dyDescent="0.25">
      <c r="A5" s="32"/>
      <c r="B5" s="32"/>
      <c r="C5" s="33" t="s">
        <v>12</v>
      </c>
      <c r="D5" s="34"/>
      <c r="E5" s="32" t="s">
        <v>1</v>
      </c>
      <c r="F5" s="32"/>
      <c r="G5" s="32" t="s">
        <v>2</v>
      </c>
      <c r="H5" s="32"/>
      <c r="I5" s="32" t="s">
        <v>6</v>
      </c>
      <c r="J5" s="32"/>
      <c r="K5" s="32" t="s">
        <v>9</v>
      </c>
      <c r="L5" s="32"/>
      <c r="M5" s="32"/>
      <c r="N5" s="29"/>
      <c r="O5" s="30"/>
      <c r="P5" s="31"/>
    </row>
    <row r="6" spans="1:16" s="2" customFormat="1" x14ac:dyDescent="0.2">
      <c r="A6" s="32"/>
      <c r="B6" s="32"/>
      <c r="C6" s="20" t="s">
        <v>7</v>
      </c>
      <c r="D6" s="20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7</v>
      </c>
      <c r="J6" s="3" t="s">
        <v>8</v>
      </c>
      <c r="K6" s="3" t="s">
        <v>7</v>
      </c>
      <c r="L6" s="3" t="s">
        <v>8</v>
      </c>
      <c r="M6" s="3" t="s">
        <v>3</v>
      </c>
      <c r="N6" s="11" t="s">
        <v>7</v>
      </c>
      <c r="O6" s="11" t="s">
        <v>8</v>
      </c>
      <c r="P6" s="11" t="s">
        <v>3</v>
      </c>
    </row>
    <row r="7" spans="1:16" s="2" customFormat="1" x14ac:dyDescent="0.2">
      <c r="A7" s="10">
        <v>1</v>
      </c>
      <c r="B7" s="21">
        <v>2</v>
      </c>
      <c r="C7" s="10">
        <v>3</v>
      </c>
      <c r="D7" s="21">
        <v>4</v>
      </c>
      <c r="E7" s="10">
        <v>5</v>
      </c>
      <c r="F7" s="21">
        <v>6</v>
      </c>
      <c r="G7" s="21">
        <v>8</v>
      </c>
      <c r="H7" s="10">
        <v>9</v>
      </c>
      <c r="I7" s="21">
        <v>10</v>
      </c>
      <c r="J7" s="10">
        <v>11</v>
      </c>
      <c r="K7" s="21">
        <v>12</v>
      </c>
      <c r="L7" s="10">
        <v>13</v>
      </c>
      <c r="M7" s="10">
        <v>15</v>
      </c>
      <c r="N7" s="21">
        <v>16</v>
      </c>
      <c r="O7" s="10">
        <v>17</v>
      </c>
      <c r="P7" s="21">
        <v>18</v>
      </c>
    </row>
    <row r="8" spans="1:16" x14ac:dyDescent="0.25">
      <c r="A8" s="22" t="s">
        <v>15</v>
      </c>
      <c r="B8" s="5" t="s">
        <v>16</v>
      </c>
      <c r="C8" s="5"/>
      <c r="D8" s="5"/>
      <c r="E8" s="8"/>
      <c r="F8" s="8"/>
      <c r="G8" s="8"/>
      <c r="H8" s="8"/>
      <c r="I8" s="8"/>
      <c r="J8" s="8"/>
      <c r="K8" s="8"/>
      <c r="L8" s="8"/>
      <c r="M8" s="8"/>
      <c r="N8" s="12"/>
      <c r="O8" s="12"/>
      <c r="P8" s="13"/>
    </row>
    <row r="9" spans="1:16" x14ac:dyDescent="0.25">
      <c r="A9" s="23" t="s">
        <v>17</v>
      </c>
      <c r="B9" s="6" t="s">
        <v>18</v>
      </c>
      <c r="C9" s="6"/>
      <c r="D9" s="6"/>
      <c r="E9" s="8"/>
      <c r="F9" s="8"/>
      <c r="G9" s="8">
        <v>120</v>
      </c>
      <c r="H9" s="8"/>
      <c r="I9" s="8"/>
      <c r="J9" s="8"/>
      <c r="K9" s="8">
        <f>C9+E9+G9+I9</f>
        <v>120</v>
      </c>
      <c r="L9" s="8"/>
      <c r="M9" s="9">
        <f>K9+L9</f>
        <v>120</v>
      </c>
      <c r="N9" s="12">
        <v>11</v>
      </c>
      <c r="O9" s="12">
        <v>2</v>
      </c>
      <c r="P9" s="13">
        <f>N9+O9</f>
        <v>13</v>
      </c>
    </row>
    <row r="10" spans="1:16" x14ac:dyDescent="0.25">
      <c r="A10" s="23" t="s">
        <v>19</v>
      </c>
      <c r="B10" s="6" t="s">
        <v>20</v>
      </c>
      <c r="C10" s="6"/>
      <c r="D10" s="6"/>
      <c r="E10" s="8"/>
      <c r="F10" s="8"/>
      <c r="G10" s="8">
        <v>59</v>
      </c>
      <c r="H10" s="8"/>
      <c r="I10" s="8"/>
      <c r="J10" s="8"/>
      <c r="K10" s="8">
        <f>C10+E10+G10+I10</f>
        <v>59</v>
      </c>
      <c r="L10" s="8"/>
      <c r="M10" s="9">
        <f t="shared" ref="M10:M20" si="0">K10+L10</f>
        <v>59</v>
      </c>
      <c r="N10" s="12"/>
      <c r="O10" s="12"/>
      <c r="P10" s="13"/>
    </row>
    <row r="11" spans="1:16" x14ac:dyDescent="0.25">
      <c r="A11" s="23" t="s">
        <v>21</v>
      </c>
      <c r="B11" s="7" t="s">
        <v>22</v>
      </c>
      <c r="C11" s="7"/>
      <c r="D11" s="7"/>
      <c r="E11" s="8">
        <v>22</v>
      </c>
      <c r="F11" s="8"/>
      <c r="G11" s="8"/>
      <c r="H11" s="8"/>
      <c r="I11" s="8"/>
      <c r="J11" s="8"/>
      <c r="K11" s="8">
        <f>C11+E11+G11+I11</f>
        <v>22</v>
      </c>
      <c r="L11" s="8"/>
      <c r="M11" s="9">
        <f t="shared" si="0"/>
        <v>22</v>
      </c>
      <c r="N11" s="12">
        <v>1</v>
      </c>
      <c r="O11" s="12"/>
      <c r="P11" s="13">
        <f t="shared" ref="P11" si="1">N11+O11</f>
        <v>1</v>
      </c>
    </row>
    <row r="12" spans="1:16" x14ac:dyDescent="0.25">
      <c r="A12" s="23"/>
      <c r="B12" s="6" t="s">
        <v>23</v>
      </c>
      <c r="C12" s="6"/>
      <c r="D12" s="6"/>
      <c r="E12" s="8">
        <v>30</v>
      </c>
      <c r="F12" s="8"/>
      <c r="G12" s="8"/>
      <c r="H12" s="8"/>
      <c r="I12" s="8"/>
      <c r="J12" s="8"/>
      <c r="K12" s="8">
        <f>C12+E12+G12+I12</f>
        <v>30</v>
      </c>
      <c r="L12" s="8"/>
      <c r="M12" s="9">
        <f t="shared" si="0"/>
        <v>30</v>
      </c>
      <c r="N12" s="12"/>
      <c r="O12" s="12"/>
      <c r="P12" s="13"/>
    </row>
    <row r="13" spans="1:16" x14ac:dyDescent="0.25">
      <c r="A13" s="23"/>
      <c r="B13" s="6" t="s">
        <v>24</v>
      </c>
      <c r="C13" s="6"/>
      <c r="D13" s="6"/>
      <c r="E13" s="8"/>
      <c r="F13" s="8">
        <v>17</v>
      </c>
      <c r="G13" s="8"/>
      <c r="H13" s="8"/>
      <c r="I13" s="8"/>
      <c r="J13" s="8">
        <v>40</v>
      </c>
      <c r="K13" s="8"/>
      <c r="L13" s="8">
        <f>D13+F13+H13+J13</f>
        <v>57</v>
      </c>
      <c r="M13" s="9">
        <f t="shared" si="0"/>
        <v>57</v>
      </c>
      <c r="N13" s="12"/>
      <c r="O13" s="12"/>
      <c r="P13" s="13"/>
    </row>
    <row r="14" spans="1:16" x14ac:dyDescent="0.25">
      <c r="A14" s="23" t="s">
        <v>25</v>
      </c>
      <c r="B14" s="6" t="s">
        <v>26</v>
      </c>
      <c r="C14" s="6">
        <v>20</v>
      </c>
      <c r="D14" s="6"/>
      <c r="E14" s="8"/>
      <c r="F14" s="8"/>
      <c r="G14" s="8"/>
      <c r="H14" s="8"/>
      <c r="I14" s="8"/>
      <c r="J14" s="8"/>
      <c r="K14" s="8">
        <f t="shared" ref="K14:K18" si="2">C14+E14+G14+I14</f>
        <v>20</v>
      </c>
      <c r="L14" s="8"/>
      <c r="M14" s="9">
        <f t="shared" si="0"/>
        <v>20</v>
      </c>
      <c r="N14" s="12"/>
      <c r="O14" s="12"/>
      <c r="P14" s="13"/>
    </row>
    <row r="15" spans="1:16" x14ac:dyDescent="0.25">
      <c r="A15" s="23"/>
      <c r="B15" s="6" t="s">
        <v>28</v>
      </c>
      <c r="C15" s="6"/>
      <c r="D15" s="6"/>
      <c r="E15" s="8">
        <v>25</v>
      </c>
      <c r="F15" s="8"/>
      <c r="G15" s="8"/>
      <c r="H15" s="8"/>
      <c r="I15" s="8"/>
      <c r="J15" s="8"/>
      <c r="K15" s="8">
        <f t="shared" si="2"/>
        <v>25</v>
      </c>
      <c r="L15" s="8"/>
      <c r="M15" s="9">
        <f t="shared" si="0"/>
        <v>25</v>
      </c>
      <c r="N15" s="12"/>
      <c r="O15" s="12"/>
      <c r="P15" s="13"/>
    </row>
    <row r="16" spans="1:16" x14ac:dyDescent="0.25">
      <c r="A16" s="23"/>
      <c r="B16" s="6" t="s">
        <v>29</v>
      </c>
      <c r="C16" s="6">
        <v>25</v>
      </c>
      <c r="D16" s="6"/>
      <c r="E16" s="8"/>
      <c r="F16" s="8"/>
      <c r="G16" s="8"/>
      <c r="H16" s="8"/>
      <c r="I16" s="8"/>
      <c r="J16" s="8"/>
      <c r="K16" s="8">
        <f t="shared" si="2"/>
        <v>25</v>
      </c>
      <c r="L16" s="8"/>
      <c r="M16" s="9">
        <f t="shared" si="0"/>
        <v>25</v>
      </c>
      <c r="N16" s="12"/>
      <c r="O16" s="12"/>
      <c r="P16" s="13"/>
    </row>
    <row r="17" spans="1:16" x14ac:dyDescent="0.25">
      <c r="A17" s="23"/>
      <c r="B17" s="6" t="s">
        <v>27</v>
      </c>
      <c r="C17" s="6"/>
      <c r="D17" s="6"/>
      <c r="E17" s="8">
        <f>75+32</f>
        <v>107</v>
      </c>
      <c r="F17" s="8"/>
      <c r="G17" s="8"/>
      <c r="H17" s="8"/>
      <c r="I17" s="8"/>
      <c r="J17" s="8"/>
      <c r="K17" s="8">
        <f>C17+E17+G17+I17</f>
        <v>107</v>
      </c>
      <c r="L17" s="8"/>
      <c r="M17" s="9">
        <f t="shared" si="0"/>
        <v>107</v>
      </c>
      <c r="N17" s="12"/>
      <c r="O17" s="12"/>
      <c r="P17" s="13"/>
    </row>
    <row r="18" spans="1:16" x14ac:dyDescent="0.25">
      <c r="A18" s="23"/>
      <c r="B18" s="6" t="s">
        <v>31</v>
      </c>
      <c r="C18" s="6">
        <v>25</v>
      </c>
      <c r="D18" s="6"/>
      <c r="E18" s="8"/>
      <c r="F18" s="8"/>
      <c r="G18" s="8"/>
      <c r="H18" s="8"/>
      <c r="I18" s="8"/>
      <c r="J18" s="8"/>
      <c r="K18" s="8">
        <f t="shared" si="2"/>
        <v>25</v>
      </c>
      <c r="L18" s="8"/>
      <c r="M18" s="9">
        <f t="shared" si="0"/>
        <v>25</v>
      </c>
      <c r="N18" s="12"/>
      <c r="O18" s="12"/>
      <c r="P18" s="13"/>
    </row>
    <row r="19" spans="1:16" x14ac:dyDescent="0.25">
      <c r="A19" s="23"/>
      <c r="B19" s="6" t="s">
        <v>30</v>
      </c>
      <c r="C19" s="6">
        <v>20</v>
      </c>
      <c r="D19" s="6"/>
      <c r="E19" s="8"/>
      <c r="F19" s="8"/>
      <c r="G19" s="8"/>
      <c r="H19" s="8"/>
      <c r="I19" s="8"/>
      <c r="J19" s="8"/>
      <c r="K19" s="8">
        <f>C19+E19+G19+I19</f>
        <v>20</v>
      </c>
      <c r="L19" s="8"/>
      <c r="M19" s="9">
        <f t="shared" si="0"/>
        <v>20</v>
      </c>
      <c r="N19" s="12"/>
      <c r="O19" s="12"/>
      <c r="P19" s="13"/>
    </row>
    <row r="20" spans="1:16" x14ac:dyDescent="0.25">
      <c r="A20" s="4"/>
      <c r="B20" s="4" t="s">
        <v>4</v>
      </c>
      <c r="C20" s="9">
        <f>SUM(C8:C19)</f>
        <v>90</v>
      </c>
      <c r="D20" s="9"/>
      <c r="E20" s="9">
        <f t="shared" ref="D20:K20" si="3">SUM(E8:E19)</f>
        <v>184</v>
      </c>
      <c r="F20" s="9">
        <f t="shared" si="3"/>
        <v>17</v>
      </c>
      <c r="G20" s="9">
        <f t="shared" si="3"/>
        <v>179</v>
      </c>
      <c r="H20" s="9"/>
      <c r="I20" s="9"/>
      <c r="J20" s="9">
        <f t="shared" si="3"/>
        <v>40</v>
      </c>
      <c r="K20" s="9">
        <f t="shared" si="3"/>
        <v>453</v>
      </c>
      <c r="L20" s="9">
        <f>SUM(L8:L18)</f>
        <v>57</v>
      </c>
      <c r="M20" s="9">
        <f>SUM(M9:M19)</f>
        <v>510</v>
      </c>
      <c r="N20" s="17">
        <f>SUM(N8:N18)</f>
        <v>12</v>
      </c>
      <c r="O20" s="17">
        <f>SUM(O8:O18)</f>
        <v>2</v>
      </c>
      <c r="P20" s="17">
        <f>SUM(P8:P18)</f>
        <v>14</v>
      </c>
    </row>
    <row r="21" spans="1:16" x14ac:dyDescent="0.25">
      <c r="N21" s="14"/>
      <c r="O21" s="14"/>
      <c r="P21" s="15"/>
    </row>
    <row r="22" spans="1:16" x14ac:dyDescent="0.25">
      <c r="A22" s="19" t="s">
        <v>32</v>
      </c>
      <c r="B22" s="18"/>
      <c r="C22" s="18"/>
      <c r="D22" s="18"/>
      <c r="N22" s="14"/>
      <c r="O22" s="14"/>
      <c r="P22" s="15"/>
    </row>
    <row r="23" spans="1:16" x14ac:dyDescent="0.25">
      <c r="N23" s="16"/>
      <c r="O23" s="16"/>
      <c r="P23" s="15"/>
    </row>
    <row r="27" spans="1:16" x14ac:dyDescent="0.25">
      <c r="B27" s="2"/>
      <c r="C27" s="2"/>
      <c r="D27" s="2"/>
    </row>
  </sheetData>
  <mergeCells count="11">
    <mergeCell ref="A1:P1"/>
    <mergeCell ref="A2:P3"/>
    <mergeCell ref="N4:P5"/>
    <mergeCell ref="A4:A6"/>
    <mergeCell ref="B4:B6"/>
    <mergeCell ref="E5:F5"/>
    <mergeCell ref="G5:H5"/>
    <mergeCell ref="I5:J5"/>
    <mergeCell ref="K5:M5"/>
    <mergeCell ref="C5:D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2024-04-09T08:28:36Z</cp:lastPrinted>
  <dcterms:created xsi:type="dcterms:W3CDTF">2012-02-22T09:38:30Z</dcterms:created>
  <dcterms:modified xsi:type="dcterms:W3CDTF">2024-06-20T09:36:14Z</dcterms:modified>
</cp:coreProperties>
</file>